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dviesbureauemtio-my.sharepoint.com/personal/joop_schuilenburg_emtio_nl/Documents/Klantdossiers/ICT WBW/Teams telefonie_KCC 2023/Beschrijvend Document/"/>
    </mc:Choice>
  </mc:AlternateContent>
  <xr:revisionPtr revIDLastSave="224" documentId="8_{0A16CA99-7E57-4A9E-A850-B00BDB45610A}" xr6:coauthVersionLast="47" xr6:coauthVersionMax="47" xr10:uidLastSave="{4AC0ABBC-A89F-49AF-A14E-F2C1EE086AAC}"/>
  <bookViews>
    <workbookView xWindow="-120" yWindow="-120" windowWidth="29040" windowHeight="15720" firstSheet="1" activeTab="1" xr2:uid="{7AC66056-3BFB-406D-B952-04371DE05F01}"/>
  </bookViews>
  <sheets>
    <sheet name="Eenmalige kosten" sheetId="1" r:id="rId1"/>
    <sheet name="Periodieke kosten" sheetId="2" r:id="rId2"/>
    <sheet name="P-score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1" i="1" l="1"/>
  <c r="B1" i="3" s="1"/>
  <c r="B3" i="3" s="1"/>
  <c r="B2" i="3"/>
  <c r="I31" i="2"/>
  <c r="I30" i="2"/>
  <c r="I29" i="2"/>
  <c r="I28" i="2"/>
  <c r="I27" i="2"/>
  <c r="I26" i="2"/>
  <c r="I25" i="2"/>
  <c r="A25" i="2"/>
  <c r="A26" i="2" s="1"/>
  <c r="A27" i="2" s="1"/>
  <c r="A28" i="2" s="1"/>
  <c r="A29" i="2" s="1"/>
  <c r="I24" i="2"/>
  <c r="A24" i="2"/>
  <c r="I23" i="2"/>
  <c r="I19" i="2"/>
  <c r="I18" i="2"/>
  <c r="I17" i="2"/>
  <c r="I16" i="2"/>
  <c r="I15" i="2"/>
  <c r="I20" i="2" s="1"/>
  <c r="I14" i="2"/>
  <c r="A14" i="2"/>
  <c r="A15" i="2" s="1"/>
  <c r="A16" i="2" s="1"/>
  <c r="A17" i="2" s="1"/>
  <c r="A18" i="2" s="1"/>
  <c r="A19" i="2" s="1"/>
  <c r="I13" i="2"/>
  <c r="I10" i="2"/>
  <c r="A5" i="2"/>
  <c r="A6" i="2"/>
  <c r="A7" i="2" s="1"/>
  <c r="A8" i="2" s="1"/>
  <c r="A9" i="2" s="1"/>
  <c r="I9" i="2"/>
  <c r="A4" i="2"/>
  <c r="I4" i="2"/>
  <c r="I5" i="2"/>
  <c r="I6" i="2"/>
  <c r="I7" i="2"/>
  <c r="I8" i="2"/>
  <c r="I3" i="2"/>
  <c r="A5" i="1"/>
  <c r="A6" i="1" s="1"/>
  <c r="A7" i="1" s="1"/>
  <c r="A8" i="1" s="1"/>
  <c r="A9" i="1" s="1"/>
  <c r="A10" i="1" s="1"/>
  <c r="A4" i="1"/>
</calcChain>
</file>

<file path=xl/sharedStrings.xml><?xml version="1.0" encoding="utf-8"?>
<sst xmlns="http://schemas.openxmlformats.org/spreadsheetml/2006/main" count="124" uniqueCount="33">
  <si>
    <t>Post</t>
  </si>
  <si>
    <t>Eenmalige kosten per Deelnemer</t>
  </si>
  <si>
    <t>Totale eenmalige kosten per Deelnemer</t>
  </si>
  <si>
    <t>Nadere uitwerking Implementatieplan KCC-oplossing per Deelnemer (max 10% van fixedprijs van opgestelde best practice)</t>
  </si>
  <si>
    <t>Implementatie KCC-oplossing per Deelnemer conform Oplossingsvoorstel en Implementatieplan  (max 90%: post 1 en 2 zijn opgeteld 100%)</t>
  </si>
  <si>
    <t>Nadere uitwerking Adoptieplan KCC-oplossing per Deelnemer (max 15% van fixed prijs van opgestelde best practice)</t>
  </si>
  <si>
    <t>Uitvoering Adoptieplan KCC-oplossing per Deelnemer (max 85%: post 2 en 3 zijn opgeteld 100%)</t>
  </si>
  <si>
    <t>Nadere uitwerking Implementatieplan Teams-bellen per Deelnemer (max 10% van fixedprijs van opgestelde best practice)</t>
  </si>
  <si>
    <t>Implementatie Teams-bellen per Deelnemer conform Implementatieplan (max 90%: post 4 en 5 zijn opgeteld 100%)</t>
  </si>
  <si>
    <t>Nadere uitwerking Adoptieplan Teams-bellen per Deelnemer (max 15% van fixed prijs van opgestelde best practice)</t>
  </si>
  <si>
    <t>Uitvoering Adoptieplan Teams-bellen per Deelnemer (max 85%: post 6 en 7 zijn opgeteld 100%)</t>
  </si>
  <si>
    <t>Totale eenmalige kosten</t>
  </si>
  <si>
    <t>Deelnemer</t>
  </si>
  <si>
    <t>Periodieke kosten</t>
  </si>
  <si>
    <t>Productnaam</t>
  </si>
  <si>
    <t>Eenheid</t>
  </si>
  <si>
    <t>Aantal eenheden</t>
  </si>
  <si>
    <t>Kosten per eenheid</t>
  </si>
  <si>
    <t>Kosten per Deelnemer per maand</t>
  </si>
  <si>
    <t>Kosten per Deelnemer per kalenderjaar</t>
  </si>
  <si>
    <t>ICT WBW</t>
  </si>
  <si>
    <t>Integrale SaaS-kosten KCC-oplossing</t>
  </si>
  <si>
    <t>[invullen]</t>
  </si>
  <si>
    <t>Etten-Leur</t>
  </si>
  <si>
    <t>Moerdijk</t>
  </si>
  <si>
    <t>Roosendaal</t>
  </si>
  <si>
    <t>Tholen</t>
  </si>
  <si>
    <t>Werkplein</t>
  </si>
  <si>
    <t>Kosten SLA Teams-bellen</t>
  </si>
  <si>
    <t>Totale periodieke kosten per jaar</t>
  </si>
  <si>
    <t>Totale periodieke kosten over de initiële looptijd van de Overeenkomst</t>
  </si>
  <si>
    <t>Eenmalige kosten</t>
  </si>
  <si>
    <t>P-score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</si>
</sst>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63377788628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44" fontId="0" fillId="0" borderId="0" xfId="1" applyFont="1"/>
    <xf numFmtId="44" fontId="0" fillId="0" borderId="0" xfId="0" applyNumberForma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0" fillId="2" borderId="0" xfId="0" applyFill="1"/>
    <xf numFmtId="0" fontId="2" fillId="4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vertical="center" wrapText="1"/>
    </xf>
    <xf numFmtId="44" fontId="2" fillId="5" borderId="0" xfId="0" applyNumberFormat="1" applyFont="1" applyFill="1"/>
    <xf numFmtId="44" fontId="0" fillId="7" borderId="0" xfId="0" applyNumberFormat="1" applyFill="1"/>
    <xf numFmtId="44" fontId="0" fillId="0" borderId="0" xfId="1" applyFont="1" applyAlignment="1">
      <alignment horizontal="center" vertical="center" wrapText="1"/>
    </xf>
    <xf numFmtId="44" fontId="2" fillId="7" borderId="0" xfId="1" applyFont="1" applyFill="1" applyAlignment="1">
      <alignment horizontal="center" vertical="center" wrapText="1"/>
    </xf>
    <xf numFmtId="0" fontId="0" fillId="6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3" borderId="0" xfId="0" applyFill="1" applyAlignment="1"/>
    <xf numFmtId="0" fontId="0" fillId="6" borderId="0" xfId="0" applyFill="1" applyAlignment="1"/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257175</xdr:colOff>
      <xdr:row>0</xdr:row>
      <xdr:rowOff>342900</xdr:rowOff>
    </xdr:from>
    <xdr:to>
      <xdr:col>16</xdr:col>
      <xdr:colOff>390525</xdr:colOff>
      <xdr:row>17</xdr:row>
      <xdr:rowOff>38100</xdr:rowOff>
    </xdr:to>
    <xdr:sp macro="" textlink="">
      <xdr:nvSpPr>
        <xdr:cNvPr id="2" name="Tekstvak 1">
          <a:extLst>
            <a:ext uri="{FF2B5EF4-FFF2-40B4-BE49-F238E27FC236}">
              <a16:creationId xmlns:a16="http://schemas.microsoft.com/office/drawing/2014/main" id="{F5505993-698A-24B0-2926-210169441D19}"/>
            </a:ext>
          </a:extLst>
        </xdr:cNvPr>
        <xdr:cNvSpPr txBox="1"/>
      </xdr:nvSpPr>
      <xdr:spPr>
        <a:xfrm>
          <a:off x="12268200" y="342900"/>
          <a:ext cx="4400550" cy="35052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1100">
              <a:solidFill>
                <a:srgbClr val="FF0000"/>
              </a:solidFill>
            </a:rPr>
            <a:t>Invulinstructie</a:t>
          </a:r>
        </a:p>
        <a:p>
          <a:endParaRPr lang="nl-NL" sz="1100"/>
        </a:p>
        <a:p>
          <a:r>
            <a:rPr lang="nl-NL" sz="1100"/>
            <a:t>* Integrale SaaS-kosten KCC-oplossing:</a:t>
          </a:r>
          <a:r>
            <a:rPr lang="nl-NL" sz="1100" baseline="0"/>
            <a:t> kosten inclusief Gebruiksrechten,onderhoud/beheer, kosten datacenter en -IT-infrastructuur (TAP-omgeving)</a:t>
          </a:r>
        </a:p>
        <a:p>
          <a:r>
            <a:rPr lang="nl-NL" sz="1100" baseline="0"/>
            <a:t>* Productnaam: vul de naam van de aangeboden KCC-oplossing in en verbijzonder in voorkomend geval naar modules (in welk geval de Inschrijver rijen in de sheet mag toevoegen)</a:t>
          </a:r>
        </a:p>
        <a:p>
          <a:r>
            <a:rPr lang="nl-NL" sz="1100" baseline="0"/>
            <a:t>* Eenheid: hier wordt het door Inschrijver gehanteerde licentiemodel toegepast: benoemde gebruikers, concurrent gebruikers, accounts, inwoners, site-licentie, of anders</a:t>
          </a:r>
        </a:p>
        <a:p>
          <a:r>
            <a:rPr lang="nl-NL" sz="1100" baseline="0"/>
            <a:t>* Aantal eenheden: vul hier de aantallen in die samenhangen met het gehanteerde licentiemodel: aantal gebruikers, aantal inwoners, bij site licentie: 1, etc.</a:t>
          </a:r>
        </a:p>
        <a:p>
          <a:r>
            <a:rPr lang="nl-NL" sz="1100" baseline="0"/>
            <a:t>* Kosten per eenheid: vul de prijs per gebruiker, account, inwoner, site licentie, etc. </a:t>
          </a:r>
          <a:r>
            <a:rPr lang="nl-NL" sz="1100" b="1" baseline="0"/>
            <a:t>per maand </a:t>
          </a:r>
          <a:r>
            <a:rPr lang="nl-NL" sz="1100" baseline="0"/>
            <a:t>in</a:t>
          </a:r>
        </a:p>
        <a:p>
          <a:r>
            <a:rPr lang="nl-NL" sz="1100" baseline="0"/>
            <a:t>* Kosten per Deelnemer per maand: rekenveld</a:t>
          </a:r>
        </a:p>
        <a:p>
          <a:r>
            <a:rPr lang="nl-NL" sz="1100" baseline="0"/>
            <a:t>* Kosten per Deelnemer per maand: rekenveld</a:t>
          </a:r>
        </a:p>
        <a:p>
          <a:endParaRPr lang="nl-NL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0BB6F-B085-4317-A647-F53B2EC2732B}">
  <dimension ref="A1:C11"/>
  <sheetViews>
    <sheetView workbookViewId="0">
      <selection activeCell="C2" sqref="C2"/>
    </sheetView>
  </sheetViews>
  <sheetFormatPr defaultRowHeight="15"/>
  <cols>
    <col min="1" max="1" width="9.140625" style="1"/>
    <col min="2" max="2" width="86.7109375" style="5" customWidth="1"/>
    <col min="3" max="3" width="16.140625" style="12" customWidth="1"/>
    <col min="4" max="16384" width="9.140625" style="1"/>
  </cols>
  <sheetData>
    <row r="1" spans="1:3" ht="60">
      <c r="A1" s="8" t="s">
        <v>0</v>
      </c>
      <c r="B1" s="8" t="s">
        <v>1</v>
      </c>
      <c r="C1" s="8" t="s">
        <v>2</v>
      </c>
    </row>
    <row r="3" spans="1:3" ht="30">
      <c r="A3" s="1">
        <v>1</v>
      </c>
      <c r="B3" s="5" t="s">
        <v>3</v>
      </c>
      <c r="C3" s="12">
        <v>0</v>
      </c>
    </row>
    <row r="4" spans="1:3" ht="50.25" customHeight="1">
      <c r="A4" s="1">
        <f>A3+1</f>
        <v>2</v>
      </c>
      <c r="B4" s="5" t="s">
        <v>4</v>
      </c>
      <c r="C4" s="12">
        <v>0</v>
      </c>
    </row>
    <row r="5" spans="1:3" ht="30">
      <c r="A5" s="1">
        <f t="shared" ref="A5:A10" si="0">A4+1</f>
        <v>3</v>
      </c>
      <c r="B5" s="5" t="s">
        <v>5</v>
      </c>
      <c r="C5" s="12">
        <v>0</v>
      </c>
    </row>
    <row r="6" spans="1:3" ht="30">
      <c r="A6" s="1">
        <f t="shared" si="0"/>
        <v>4</v>
      </c>
      <c r="B6" s="5" t="s">
        <v>6</v>
      </c>
      <c r="C6" s="12">
        <v>0</v>
      </c>
    </row>
    <row r="7" spans="1:3" ht="30">
      <c r="A7" s="1">
        <f t="shared" si="0"/>
        <v>5</v>
      </c>
      <c r="B7" s="5" t="s">
        <v>7</v>
      </c>
      <c r="C7" s="12">
        <v>0</v>
      </c>
    </row>
    <row r="8" spans="1:3" ht="30">
      <c r="A8" s="1">
        <f t="shared" si="0"/>
        <v>6</v>
      </c>
      <c r="B8" s="5" t="s">
        <v>8</v>
      </c>
      <c r="C8" s="12">
        <v>0</v>
      </c>
    </row>
    <row r="9" spans="1:3" ht="30">
      <c r="A9" s="1">
        <f t="shared" si="0"/>
        <v>7</v>
      </c>
      <c r="B9" s="5" t="s">
        <v>9</v>
      </c>
      <c r="C9" s="12">
        <v>0</v>
      </c>
    </row>
    <row r="10" spans="1:3" ht="30">
      <c r="A10" s="1">
        <f t="shared" si="0"/>
        <v>8</v>
      </c>
      <c r="B10" s="5" t="s">
        <v>10</v>
      </c>
      <c r="C10" s="12">
        <v>0</v>
      </c>
    </row>
    <row r="11" spans="1:3">
      <c r="A11" s="14" t="s">
        <v>11</v>
      </c>
      <c r="B11" s="15"/>
      <c r="C11" s="13">
        <f>SUM(C3:C10)</f>
        <v>0</v>
      </c>
    </row>
  </sheetData>
  <mergeCells count="1">
    <mergeCell ref="A11:B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EC42B-93C6-403C-B220-1D5101976DE2}">
  <dimension ref="A1:I31"/>
  <sheetViews>
    <sheetView tabSelected="1" workbookViewId="0">
      <selection activeCell="I3" sqref="I3"/>
    </sheetView>
  </sheetViews>
  <sheetFormatPr defaultRowHeight="15"/>
  <cols>
    <col min="1" max="1" width="9.140625" style="6"/>
    <col min="2" max="2" width="18.85546875" style="6" customWidth="1"/>
    <col min="3" max="3" width="45.85546875" customWidth="1"/>
    <col min="4" max="4" width="27.42578125" customWidth="1"/>
    <col min="5" max="5" width="24.42578125" bestFit="1" customWidth="1"/>
    <col min="6" max="6" width="12.5703125" customWidth="1"/>
    <col min="7" max="7" width="16.140625" customWidth="1"/>
    <col min="8" max="8" width="11.28515625" customWidth="1"/>
    <col min="9" max="9" width="14.42578125" customWidth="1"/>
  </cols>
  <sheetData>
    <row r="1" spans="1:9" s="4" customFormat="1" ht="60">
      <c r="A1" s="8" t="s">
        <v>0</v>
      </c>
      <c r="B1" s="8" t="s">
        <v>12</v>
      </c>
      <c r="C1" s="9" t="s">
        <v>13</v>
      </c>
      <c r="D1" s="9" t="s">
        <v>14</v>
      </c>
      <c r="E1" s="9" t="s">
        <v>15</v>
      </c>
      <c r="F1" s="9" t="s">
        <v>16</v>
      </c>
      <c r="G1" s="9" t="s">
        <v>17</v>
      </c>
      <c r="H1" s="9" t="s">
        <v>18</v>
      </c>
      <c r="I1" s="9" t="s">
        <v>19</v>
      </c>
    </row>
    <row r="2" spans="1:9">
      <c r="I2" s="6">
        <v>2024</v>
      </c>
    </row>
    <row r="3" spans="1:9">
      <c r="A3" s="6">
        <v>1</v>
      </c>
      <c r="B3" s="6" t="s">
        <v>20</v>
      </c>
      <c r="C3" t="s">
        <v>21</v>
      </c>
      <c r="D3" t="s">
        <v>22</v>
      </c>
      <c r="E3" t="s">
        <v>22</v>
      </c>
      <c r="F3" t="s">
        <v>22</v>
      </c>
      <c r="G3" s="2">
        <v>0</v>
      </c>
      <c r="H3" s="2">
        <v>0</v>
      </c>
      <c r="I3" s="3">
        <f>H3*12</f>
        <v>0</v>
      </c>
    </row>
    <row r="4" spans="1:9">
      <c r="A4" s="6">
        <f>A3+1</f>
        <v>2</v>
      </c>
      <c r="B4" s="6" t="s">
        <v>23</v>
      </c>
      <c r="C4" t="s">
        <v>21</v>
      </c>
      <c r="D4" t="s">
        <v>22</v>
      </c>
      <c r="E4" t="s">
        <v>22</v>
      </c>
      <c r="F4" t="s">
        <v>22</v>
      </c>
      <c r="G4" s="2">
        <v>0</v>
      </c>
      <c r="H4" s="2">
        <v>0</v>
      </c>
      <c r="I4" s="3">
        <f t="shared" ref="I4:I9" si="0">H4*12</f>
        <v>0</v>
      </c>
    </row>
    <row r="5" spans="1:9">
      <c r="A5" s="6">
        <f t="shared" ref="A5:A9" si="1">A4+1</f>
        <v>3</v>
      </c>
      <c r="B5" s="6" t="s">
        <v>24</v>
      </c>
      <c r="C5" t="s">
        <v>21</v>
      </c>
      <c r="D5" t="s">
        <v>22</v>
      </c>
      <c r="E5" t="s">
        <v>22</v>
      </c>
      <c r="F5" t="s">
        <v>22</v>
      </c>
      <c r="G5" s="2">
        <v>0</v>
      </c>
      <c r="H5" s="2">
        <v>0</v>
      </c>
      <c r="I5" s="3">
        <f t="shared" si="0"/>
        <v>0</v>
      </c>
    </row>
    <row r="6" spans="1:9">
      <c r="A6" s="6">
        <f t="shared" si="1"/>
        <v>4</v>
      </c>
      <c r="B6" s="6" t="s">
        <v>25</v>
      </c>
      <c r="C6" t="s">
        <v>21</v>
      </c>
      <c r="D6" t="s">
        <v>22</v>
      </c>
      <c r="E6" t="s">
        <v>22</v>
      </c>
      <c r="F6" t="s">
        <v>22</v>
      </c>
      <c r="G6" s="2">
        <v>0</v>
      </c>
      <c r="H6" s="2">
        <v>0</v>
      </c>
      <c r="I6" s="3">
        <f t="shared" si="0"/>
        <v>0</v>
      </c>
    </row>
    <row r="7" spans="1:9">
      <c r="A7" s="6">
        <f t="shared" si="1"/>
        <v>5</v>
      </c>
      <c r="B7" s="6" t="s">
        <v>26</v>
      </c>
      <c r="C7" t="s">
        <v>21</v>
      </c>
      <c r="D7" t="s">
        <v>22</v>
      </c>
      <c r="E7" t="s">
        <v>22</v>
      </c>
      <c r="F7" t="s">
        <v>22</v>
      </c>
      <c r="G7" s="2">
        <v>0</v>
      </c>
      <c r="H7" s="2">
        <v>0</v>
      </c>
      <c r="I7" s="3">
        <f t="shared" si="0"/>
        <v>0</v>
      </c>
    </row>
    <row r="8" spans="1:9">
      <c r="A8" s="6">
        <f t="shared" si="1"/>
        <v>6</v>
      </c>
      <c r="B8" s="6" t="s">
        <v>27</v>
      </c>
      <c r="C8" t="s">
        <v>21</v>
      </c>
      <c r="D8" t="s">
        <v>22</v>
      </c>
      <c r="E8" t="s">
        <v>22</v>
      </c>
      <c r="F8" t="s">
        <v>22</v>
      </c>
      <c r="G8" s="2">
        <v>0</v>
      </c>
      <c r="H8" s="2">
        <v>0</v>
      </c>
      <c r="I8" s="3">
        <f t="shared" si="0"/>
        <v>0</v>
      </c>
    </row>
    <row r="9" spans="1:9">
      <c r="A9" s="6">
        <f t="shared" si="1"/>
        <v>7</v>
      </c>
      <c r="B9" s="6" t="s">
        <v>20</v>
      </c>
      <c r="C9" t="s">
        <v>28</v>
      </c>
      <c r="D9" s="7"/>
      <c r="E9" s="7"/>
      <c r="F9" s="7"/>
      <c r="G9" s="7"/>
      <c r="H9" s="2">
        <v>0</v>
      </c>
      <c r="I9" s="3">
        <f t="shared" si="0"/>
        <v>0</v>
      </c>
    </row>
    <row r="10" spans="1:9">
      <c r="A10" s="16" t="s">
        <v>29</v>
      </c>
      <c r="B10" s="18"/>
      <c r="C10" s="18"/>
      <c r="D10" s="18"/>
      <c r="E10" s="18"/>
      <c r="F10" s="18"/>
      <c r="G10" s="18"/>
      <c r="H10" s="18"/>
      <c r="I10" s="10">
        <f>SUM(I3:I9)</f>
        <v>0</v>
      </c>
    </row>
    <row r="12" spans="1:9">
      <c r="I12" s="6">
        <v>2025</v>
      </c>
    </row>
    <row r="13" spans="1:9">
      <c r="A13" s="6">
        <v>1</v>
      </c>
      <c r="B13" s="6" t="s">
        <v>20</v>
      </c>
      <c r="C13" t="s">
        <v>21</v>
      </c>
      <c r="D13" t="s">
        <v>22</v>
      </c>
      <c r="E13" t="s">
        <v>22</v>
      </c>
      <c r="F13" t="s">
        <v>22</v>
      </c>
      <c r="G13" s="2">
        <v>0</v>
      </c>
      <c r="H13" s="2">
        <v>0</v>
      </c>
      <c r="I13" s="3">
        <f>H13*12</f>
        <v>0</v>
      </c>
    </row>
    <row r="14" spans="1:9">
      <c r="A14" s="6">
        <f>A13+1</f>
        <v>2</v>
      </c>
      <c r="B14" s="6" t="s">
        <v>23</v>
      </c>
      <c r="C14" t="s">
        <v>21</v>
      </c>
      <c r="D14" t="s">
        <v>22</v>
      </c>
      <c r="E14" t="s">
        <v>22</v>
      </c>
      <c r="F14" t="s">
        <v>22</v>
      </c>
      <c r="G14" s="2">
        <v>0</v>
      </c>
      <c r="H14" s="2">
        <v>0</v>
      </c>
      <c r="I14" s="3">
        <f t="shared" ref="I14:I19" si="2">H14*12</f>
        <v>0</v>
      </c>
    </row>
    <row r="15" spans="1:9">
      <c r="A15" s="6">
        <f t="shared" ref="A15:A19" si="3">A14+1</f>
        <v>3</v>
      </c>
      <c r="B15" s="6" t="s">
        <v>24</v>
      </c>
      <c r="C15" t="s">
        <v>21</v>
      </c>
      <c r="D15" t="s">
        <v>22</v>
      </c>
      <c r="E15" t="s">
        <v>22</v>
      </c>
      <c r="F15" t="s">
        <v>22</v>
      </c>
      <c r="G15" s="2">
        <v>0</v>
      </c>
      <c r="H15" s="2">
        <v>0</v>
      </c>
      <c r="I15" s="3">
        <f t="shared" si="2"/>
        <v>0</v>
      </c>
    </row>
    <row r="16" spans="1:9">
      <c r="A16" s="6">
        <f t="shared" si="3"/>
        <v>4</v>
      </c>
      <c r="B16" s="6" t="s">
        <v>25</v>
      </c>
      <c r="C16" t="s">
        <v>21</v>
      </c>
      <c r="D16" t="s">
        <v>22</v>
      </c>
      <c r="E16" t="s">
        <v>22</v>
      </c>
      <c r="F16" t="s">
        <v>22</v>
      </c>
      <c r="G16" s="2">
        <v>0</v>
      </c>
      <c r="H16" s="2">
        <v>0</v>
      </c>
      <c r="I16" s="3">
        <f t="shared" si="2"/>
        <v>0</v>
      </c>
    </row>
    <row r="17" spans="1:9">
      <c r="A17" s="6">
        <f t="shared" si="3"/>
        <v>5</v>
      </c>
      <c r="B17" s="6" t="s">
        <v>26</v>
      </c>
      <c r="C17" t="s">
        <v>21</v>
      </c>
      <c r="D17" t="s">
        <v>22</v>
      </c>
      <c r="E17" t="s">
        <v>22</v>
      </c>
      <c r="F17" t="s">
        <v>22</v>
      </c>
      <c r="G17" s="2">
        <v>0</v>
      </c>
      <c r="H17" s="2">
        <v>0</v>
      </c>
      <c r="I17" s="3">
        <f t="shared" si="2"/>
        <v>0</v>
      </c>
    </row>
    <row r="18" spans="1:9">
      <c r="A18" s="6">
        <f t="shared" si="3"/>
        <v>6</v>
      </c>
      <c r="B18" s="6" t="s">
        <v>27</v>
      </c>
      <c r="C18" t="s">
        <v>21</v>
      </c>
      <c r="D18" t="s">
        <v>22</v>
      </c>
      <c r="E18" t="s">
        <v>22</v>
      </c>
      <c r="F18" t="s">
        <v>22</v>
      </c>
      <c r="G18" s="2">
        <v>0</v>
      </c>
      <c r="H18" s="2">
        <v>0</v>
      </c>
      <c r="I18" s="3">
        <f t="shared" si="2"/>
        <v>0</v>
      </c>
    </row>
    <row r="19" spans="1:9">
      <c r="A19" s="6">
        <f t="shared" si="3"/>
        <v>7</v>
      </c>
      <c r="B19" s="6" t="s">
        <v>20</v>
      </c>
      <c r="C19" t="s">
        <v>28</v>
      </c>
      <c r="D19" s="7"/>
      <c r="E19" s="7"/>
      <c r="F19" s="7"/>
      <c r="G19" s="7"/>
      <c r="H19" s="2">
        <v>0</v>
      </c>
      <c r="I19" s="3">
        <f t="shared" si="2"/>
        <v>0</v>
      </c>
    </row>
    <row r="20" spans="1:9">
      <c r="A20" s="16" t="s">
        <v>29</v>
      </c>
      <c r="B20" s="18"/>
      <c r="C20" s="18"/>
      <c r="D20" s="18"/>
      <c r="E20" s="18"/>
      <c r="F20" s="18"/>
      <c r="G20" s="18"/>
      <c r="H20" s="18"/>
      <c r="I20" s="10">
        <f>SUM(I13:I19)</f>
        <v>0</v>
      </c>
    </row>
    <row r="22" spans="1:9">
      <c r="I22" s="6">
        <v>2026</v>
      </c>
    </row>
    <row r="23" spans="1:9">
      <c r="A23" s="6">
        <v>1</v>
      </c>
      <c r="B23" s="6" t="s">
        <v>20</v>
      </c>
      <c r="C23" t="s">
        <v>21</v>
      </c>
      <c r="D23" t="s">
        <v>22</v>
      </c>
      <c r="E23" t="s">
        <v>22</v>
      </c>
      <c r="F23" t="s">
        <v>22</v>
      </c>
      <c r="G23" s="2">
        <v>0</v>
      </c>
      <c r="H23" s="2">
        <v>0</v>
      </c>
      <c r="I23" s="3">
        <f>H23*12</f>
        <v>0</v>
      </c>
    </row>
    <row r="24" spans="1:9">
      <c r="A24" s="6">
        <f>A23+1</f>
        <v>2</v>
      </c>
      <c r="B24" s="6" t="s">
        <v>23</v>
      </c>
      <c r="C24" t="s">
        <v>21</v>
      </c>
      <c r="D24" t="s">
        <v>22</v>
      </c>
      <c r="E24" t="s">
        <v>22</v>
      </c>
      <c r="F24" t="s">
        <v>22</v>
      </c>
      <c r="G24" s="2">
        <v>0</v>
      </c>
      <c r="H24" s="2">
        <v>0</v>
      </c>
      <c r="I24" s="3">
        <f t="shared" ref="I24:I29" si="4">H24*12</f>
        <v>0</v>
      </c>
    </row>
    <row r="25" spans="1:9">
      <c r="A25" s="6">
        <f t="shared" ref="A25:A29" si="5">A24+1</f>
        <v>3</v>
      </c>
      <c r="B25" s="6" t="s">
        <v>24</v>
      </c>
      <c r="C25" t="s">
        <v>21</v>
      </c>
      <c r="D25" t="s">
        <v>22</v>
      </c>
      <c r="E25" t="s">
        <v>22</v>
      </c>
      <c r="F25" t="s">
        <v>22</v>
      </c>
      <c r="G25" s="2">
        <v>0</v>
      </c>
      <c r="H25" s="2">
        <v>0</v>
      </c>
      <c r="I25" s="3">
        <f t="shared" si="4"/>
        <v>0</v>
      </c>
    </row>
    <row r="26" spans="1:9">
      <c r="A26" s="6">
        <f t="shared" si="5"/>
        <v>4</v>
      </c>
      <c r="B26" s="6" t="s">
        <v>25</v>
      </c>
      <c r="C26" t="s">
        <v>21</v>
      </c>
      <c r="D26" t="s">
        <v>22</v>
      </c>
      <c r="E26" t="s">
        <v>22</v>
      </c>
      <c r="F26" t="s">
        <v>22</v>
      </c>
      <c r="G26" s="2">
        <v>0</v>
      </c>
      <c r="H26" s="2">
        <v>0</v>
      </c>
      <c r="I26" s="3">
        <f t="shared" si="4"/>
        <v>0</v>
      </c>
    </row>
    <row r="27" spans="1:9">
      <c r="A27" s="6">
        <f t="shared" si="5"/>
        <v>5</v>
      </c>
      <c r="B27" s="6" t="s">
        <v>26</v>
      </c>
      <c r="C27" t="s">
        <v>21</v>
      </c>
      <c r="D27" t="s">
        <v>22</v>
      </c>
      <c r="E27" t="s">
        <v>22</v>
      </c>
      <c r="F27" t="s">
        <v>22</v>
      </c>
      <c r="G27" s="2">
        <v>0</v>
      </c>
      <c r="H27" s="2">
        <v>0</v>
      </c>
      <c r="I27" s="3">
        <f t="shared" si="4"/>
        <v>0</v>
      </c>
    </row>
    <row r="28" spans="1:9">
      <c r="A28" s="6">
        <f t="shared" si="5"/>
        <v>6</v>
      </c>
      <c r="B28" s="6" t="s">
        <v>27</v>
      </c>
      <c r="C28" t="s">
        <v>21</v>
      </c>
      <c r="D28" t="s">
        <v>22</v>
      </c>
      <c r="E28" t="s">
        <v>22</v>
      </c>
      <c r="F28" t="s">
        <v>22</v>
      </c>
      <c r="G28" s="2">
        <v>0</v>
      </c>
      <c r="H28" s="2">
        <v>0</v>
      </c>
      <c r="I28" s="3">
        <f t="shared" si="4"/>
        <v>0</v>
      </c>
    </row>
    <row r="29" spans="1:9">
      <c r="A29" s="6">
        <f t="shared" si="5"/>
        <v>7</v>
      </c>
      <c r="B29" s="6" t="s">
        <v>20</v>
      </c>
      <c r="C29" t="s">
        <v>28</v>
      </c>
      <c r="D29" s="7"/>
      <c r="E29" s="7"/>
      <c r="F29" s="7"/>
      <c r="G29" s="7"/>
      <c r="H29" s="2">
        <v>0</v>
      </c>
      <c r="I29" s="3">
        <f t="shared" si="4"/>
        <v>0</v>
      </c>
    </row>
    <row r="30" spans="1:9">
      <c r="A30" s="16" t="s">
        <v>29</v>
      </c>
      <c r="B30" s="18"/>
      <c r="C30" s="18"/>
      <c r="D30" s="18"/>
      <c r="E30" s="18"/>
      <c r="F30" s="18"/>
      <c r="G30" s="18"/>
      <c r="H30" s="18"/>
      <c r="I30" s="10">
        <f>SUM(I23:I29)</f>
        <v>0</v>
      </c>
    </row>
    <row r="31" spans="1:9">
      <c r="A31" s="17" t="s">
        <v>30</v>
      </c>
      <c r="B31" s="19"/>
      <c r="C31" s="19"/>
      <c r="D31" s="19"/>
      <c r="E31" s="19"/>
      <c r="F31" s="19"/>
      <c r="G31" s="19"/>
      <c r="H31" s="19"/>
      <c r="I31" s="11">
        <f>I10+I20+I30</f>
        <v>0</v>
      </c>
    </row>
  </sheetData>
  <mergeCells count="4">
    <mergeCell ref="A10:H10"/>
    <mergeCell ref="A20:H20"/>
    <mergeCell ref="A30:H30"/>
    <mergeCell ref="A31:H3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C25EE3-2F56-4D15-9BAF-55F973818946}">
  <dimension ref="A1:B3"/>
  <sheetViews>
    <sheetView workbookViewId="0">
      <selection activeCell="D30" sqref="D30"/>
    </sheetView>
  </sheetViews>
  <sheetFormatPr defaultRowHeight="15"/>
  <cols>
    <col min="1" max="1" width="16.85546875" bestFit="1" customWidth="1"/>
  </cols>
  <sheetData>
    <row r="1" spans="1:2">
      <c r="A1" t="s">
        <v>31</v>
      </c>
      <c r="B1" s="3">
        <f>'Eenmalige kosten'!C11</f>
        <v>0</v>
      </c>
    </row>
    <row r="2" spans="1:2">
      <c r="A2" t="s">
        <v>13</v>
      </c>
      <c r="B2" s="3">
        <f>'Periodieke kosten'!I31</f>
        <v>0</v>
      </c>
    </row>
    <row r="3" spans="1:2">
      <c r="A3" t="s">
        <v>32</v>
      </c>
      <c r="B3" s="3">
        <f>SUM(B1:B2)</f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B9DDF26B8014499CAA4164C571B4E5" ma:contentTypeVersion="6" ma:contentTypeDescription="Een nieuw document maken." ma:contentTypeScope="" ma:versionID="7374f5f4f458d42545a285938e292d80">
  <xsd:schema xmlns:xsd="http://www.w3.org/2001/XMLSchema" xmlns:xs="http://www.w3.org/2001/XMLSchema" xmlns:p="http://schemas.microsoft.com/office/2006/metadata/properties" xmlns:ns2="8c32ba36-55fd-45dc-a7cc-6ff2a2bb98a9" xmlns:ns3="97aacf48-32e6-4f97-bf90-d38300f0f071" targetNamespace="http://schemas.microsoft.com/office/2006/metadata/properties" ma:root="true" ma:fieldsID="745df0e9e3ecd9e7f972190b49d12cac" ns2:_="" ns3:_="">
    <xsd:import namespace="8c32ba36-55fd-45dc-a7cc-6ff2a2bb98a9"/>
    <xsd:import namespace="97aacf48-32e6-4f97-bf90-d38300f0f07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32ba36-55fd-45dc-a7cc-6ff2a2bb98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aacf48-32e6-4f97-bf90-d38300f0f071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A833F1A-0C16-42D9-90D4-16C6206FDC24}"/>
</file>

<file path=customXml/itemProps2.xml><?xml version="1.0" encoding="utf-8"?>
<ds:datastoreItem xmlns:ds="http://schemas.openxmlformats.org/officeDocument/2006/customXml" ds:itemID="{01E09B4F-49C4-4E41-A98F-BB83CCB45158}"/>
</file>

<file path=customXml/itemProps3.xml><?xml version="1.0" encoding="utf-8"?>
<ds:datastoreItem xmlns:ds="http://schemas.openxmlformats.org/officeDocument/2006/customXml" ds:itemID="{7954FD2C-864C-4CA1-8B10-2CDB567B7C7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Joop Schuilenburg</dc:creator>
  <cp:keywords/>
  <dc:description/>
  <cp:lastModifiedBy>Frijters, Eugène</cp:lastModifiedBy>
  <cp:revision/>
  <dcterms:created xsi:type="dcterms:W3CDTF">2023-08-10T07:02:11Z</dcterms:created>
  <dcterms:modified xsi:type="dcterms:W3CDTF">2023-08-31T13:40:20Z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0x010100FAB9DDF26B8014499CAA4164C571B4E5</vt:lpwstr>
  </property>
</Properties>
</file>